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Лист1!$A$1:$C$155</definedName>
  </definedNames>
  <calcPr calcId="144525"/>
</workbook>
</file>

<file path=xl/calcChain.xml><?xml version="1.0" encoding="utf-8"?>
<calcChain xmlns="http://schemas.openxmlformats.org/spreadsheetml/2006/main">
  <c r="C145" i="1" l="1"/>
  <c r="C131" i="1" l="1"/>
  <c r="C83" i="1"/>
  <c r="C25" i="1"/>
  <c r="C15" i="1"/>
  <c r="C155" i="1" s="1"/>
</calcChain>
</file>

<file path=xl/sharedStrings.xml><?xml version="1.0" encoding="utf-8"?>
<sst xmlns="http://schemas.openxmlformats.org/spreadsheetml/2006/main" count="154" uniqueCount="94">
  <si>
    <t>Наименование доходов</t>
  </si>
  <si>
    <t>Код дохода</t>
  </si>
  <si>
    <t>Сумма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</si>
  <si>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</si>
  <si>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Субвенции бюджетам муниципальных районов на реализацию полномочий по государственной регистрации актов гражданского состояния</t>
  </si>
  <si>
    <t>Субвенции бюджетам муниципальных районов на реализацию государственных 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</si>
  <si>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бюджетам муниципальных районов на реализацию государственных полномочий по расчету и предоставлению дотаций сельским поселениям из регионального фонда финансовой поддержки поселений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</si>
  <si>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</si>
  <si>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районов на реализацию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</si>
  <si>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на реализацию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</si>
  <si>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 на реализацию государственных полномочий в области образования на осуществление управленческих расходов</t>
  </si>
  <si>
    <t>Субвенции бюджетам муниципальных районов на реализацию государственных полномочий по осуществлению методического и информационно-технического обеспечения образовательных учреждений</t>
  </si>
  <si>
    <t xml:space="preserve">Субвенции бюджетам муниципальных районов на реализацию государственных полномочий по распоряжению земельными участками, государственная собственность на которые не разграничена  </t>
  </si>
  <si>
    <t>ИТОГО</t>
  </si>
  <si>
    <t>тыс.руб.</t>
  </si>
  <si>
    <t>к решению Совета Чистопольского</t>
  </si>
  <si>
    <t>на 2019 год и плановый период</t>
  </si>
  <si>
    <t xml:space="preserve">          2020-2021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</si>
  <si>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2019 году</t>
  </si>
  <si>
    <t>802 202 30024 05 0000 150</t>
  </si>
  <si>
    <t>802 202 35118 05 0000 150</t>
  </si>
  <si>
    <t>802 202 35930 05 0000 150</t>
  </si>
  <si>
    <t>802 202 35120 05 0000 150</t>
  </si>
  <si>
    <t>Субвенции бюджетам муниципальных районов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</si>
  <si>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Субсидии бюджетам муниципальных районов (ГО)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организацию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организацию отдыха детей в каникулярное время
</t>
  </si>
  <si>
    <t>Субвенции бюджетам муниципальных районов на реализацию полномочий в области государственной молодежной политики</t>
  </si>
  <si>
    <t>Субвенции бюджетам муниципальных районов на реализацию государственных полномочий в области архивного дела</t>
  </si>
  <si>
    <t>Субвенции бюджетам муниципальных районов на реализацию государственных полномочий в области опеки и попечительства</t>
  </si>
  <si>
    <t>Субвенция бюджетам муниципальных районов на реализацию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</si>
  <si>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- отлов, содержание и регулирование численности безнадзорных животных</t>
  </si>
  <si>
    <t>Субвенции бюджетам муниципальных районов на реализацию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</si>
  <si>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на реализацию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</si>
  <si>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</t>
  </si>
  <si>
    <t>Субвенции бюджетам муниципальных районов и городских округов для финансового обеспечения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</si>
  <si>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802 202 29999 05 0000 150</t>
  </si>
  <si>
    <t>Субвенции на реализацию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</si>
  <si>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муниципального района «О внесении</t>
  </si>
  <si>
    <t>Мероприятия, направленные на поддержку тренеров-преподавателей и спортсменов инструктиоров, работающих в учреждениях по внешкольной работе с детьми за высокие результаты</t>
  </si>
  <si>
    <t>Субсидии по ПКМ РТ №1006 от 19.11.2019 года - на летний отдых 2019 года</t>
  </si>
  <si>
    <t>Субсидии по РКМ РТ №311-р от 16.02.2019 на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общеобразовательных организациях, орг.предост.доп обр детей в мун.обр. орг</t>
  </si>
  <si>
    <t>Субсидии по РКМ РТ от 25.12.2018 № 3615-р На командировочные расходы слушателей программы профессиональной переподготовки в сфере сохранения и ревалоризации наследия «Master in Sphere of Heritage» на 2018/2019 учебный год</t>
  </si>
  <si>
    <t>Субсидии по РКМ РТ №50-р от 21.01.2019 на содержание индустриального парка "Чистополь"</t>
  </si>
  <si>
    <t>Стимулирующая надбавка молодым специалистам художественно-эстетисеской направленности (ДШИ, ДХШ)</t>
  </si>
  <si>
    <t>Выплаты на доведение до "Майских " Указов Президента РФ</t>
  </si>
  <si>
    <t>Средства по РКМ РТ от 05.03.2019 № 456-р Для предоставления в установленном порядке субсидий мун обр РТ на софир расх обязательств, возникших при выполнении полномочий орг местн самоупр по орг строит и содерж мун.жил фонда, в части проведения строит-техн экспертиз, замеров и уточнен площадей МКД, призванных аварийными</t>
  </si>
  <si>
    <t>802 202 30027 05 0000 150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</si>
  <si>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</si>
  <si>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Субсидия бюджетам муниципальных районов на поддержку отрасли культуры</t>
  </si>
  <si>
    <t>802 202 25519 05 0000 150</t>
  </si>
  <si>
    <t xml:space="preserve">Комплектование книжных фондов муниципальных общедоступных библиотек </t>
  </si>
  <si>
    <t>Государственная поддержка муниципальных учреждений культуры, находящихся на территории сельских поселений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</si>
  <si>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</si>
  <si>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802 202 25567 05 0000 150</t>
  </si>
  <si>
    <t>Субсидии бюджетам муниципальных районов на реализацию мероприятий по устойчивому развитию сельских территорий - Субсидии на улучшение жилищных условий граждан, проживающих в сельской местности, в том числе молодых семей и специалистов</t>
  </si>
  <si>
    <t>субсидии по РКМ РТ № 715-р от 05.04.2019 На поощрение работников ЗАГС в связи с внедрением с 1 октября 2018 год Федеральной информационной системы ведения Единого государственного реестра записей актов гражданского состояния</t>
  </si>
  <si>
    <t>субсидии по РКМ РТ от 28.03.2019 № 625-р для осуществления компенсационных выплат руководителям ТОС</t>
  </si>
  <si>
    <t>субсидии по РКМ РТ от 26.04.2019 № 941-р на материальное поощрение глам МО, руководителей ИК, глав СП за 1 кв 2019 г</t>
  </si>
  <si>
    <t>субсидии по РКМ РТ от 26.04.2019 № 943-р на материальное поощрение глам МО, руководителей ИК, глав СП ко Дню местного самоуправления</t>
  </si>
  <si>
    <t>субсидии по РКМ РТ от 24.04.2019 № 924-р на софинансирование расходных обязательств, связанных с финансовым обеспечением деятельности органов местного самоуправления в части расходов на оплату труда глав муниципальных образований, являющихся гор и сельск посел-ми и отнесенных к 4-ой - 7-ой, 9-ой - 12-ой грруппам оплаты труда</t>
  </si>
  <si>
    <t>субсидии по РКМ РТ от 29.04.2019 № 958-р в связи с переводом ЦБ на новые условия оплаты труда с 1 апреля 2019 г.</t>
  </si>
  <si>
    <t>субсидии на развитие ДЮСШ (хоккея с шайбой)</t>
  </si>
  <si>
    <t>Средства по РКМ РТ № 1237-рот 29.05.2019 г. на софинансирование расходов, связанных со сносом аварийных жилых домов</t>
  </si>
  <si>
    <t>Средства по РКМ РТ № 1209-р от 28.05.2019 г. на оплату услуг охраны в детских оздоровительных лагерях</t>
  </si>
  <si>
    <t>средства по РКМ РТ № 1629-р от 08.04.2019 г. на поощрение лиц</t>
  </si>
  <si>
    <t>Средства по РКМ РТ № 1772-р от 23.07.2019 г. на материальное поощрение Глав МО и руководителей ИК</t>
  </si>
  <si>
    <t>Средства по РКМ РТ № 1716-р от 19.07.2019 г. на командировочные расходы</t>
  </si>
  <si>
    <t>средства по РКМ РТ № 308-р от 16.02.2019 на организацию и проведение татарского народн. праздника "Сабантуй" в регионах РФ (с изм. РКМ РТ №1560-р от 02.07.2019)</t>
  </si>
  <si>
    <t>средства по РКМ РТ № 1657-р от 13.07.2019 на приобретение спортивного оборудования, инвентаря и экипировки для спортивных юношеских школ и спортивных школ</t>
  </si>
  <si>
    <t>РКМ РТ от 19.07.2019 № 1705-р На софинансирование расходных обязательств, связанных с финансовым обеспечением деятельности органов местного самоуправления в части расходов на оплату труда переводчиков</t>
  </si>
  <si>
    <t>средства по РКМ РТ № 2141-р от 29.08.2019 на материальное поощрение в связи с празднованием Дня Республики Татарстан</t>
  </si>
  <si>
    <t>средства по летнему отдыху на оплату труда работников учреждений молодежной политики</t>
  </si>
  <si>
    <t>средства на оплату труда работников учреждений молодежной политики (РКМ РТ №2004-р от 17.08.2019)</t>
  </si>
  <si>
    <t>Прочие субсидии бюджетам муниципальных районов</t>
  </si>
  <si>
    <t>Стимулирующая надбавка педагогам - молодым специалистам (Минобразования)</t>
  </si>
  <si>
    <t>Субвенции бюджетам бюджетной системы Российской Федерации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</si>
  <si>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– на содержание скотомогильников</t>
  </si>
  <si>
    <t>Субвенции бюджетам муниципальных районов реализацию государственных полномочий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– на содержание биотермических ям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</si>
  <si>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</si>
  <si>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802 202 45160 05 0000 150</t>
  </si>
  <si>
    <t>субсидии по РКМ РТ от 29.04.2019 №959-р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</si>
  <si>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30.04.2019 №964-р грант конкурса "Лучшее ТОС"</t>
  </si>
  <si>
    <t>средства по РКМ РТ № 1065-р от 20.05.2019 Гранты СП</t>
  </si>
  <si>
    <t>средства по РКМ РТ от 27.07.2019 №1818-р на финансовое обеспечение исполнения расходных обязательств муниципальных образований (за счет налога на профессиональный доход)</t>
  </si>
  <si>
    <t>средства по РКМ РТ от 02.09.2019 №2208-р на финансовое обеспечение исполнения расходных обязательств муниципальных образований (за счет налога на профессиональный доход)</t>
  </si>
  <si>
    <t>Прочие межбюджетные трансферты, передаваемые бюджетам муниципальных районов</t>
  </si>
  <si>
    <t>802 202 49999 05 0000 150</t>
  </si>
  <si>
    <t>Средства по РКМ РТ № 1084-р от 20.05.2019 г. средства на страхование муниципальных служащих</t>
  </si>
  <si>
    <t>средства по РКМ РТ № 1299-р от 05.06.2019 г. на возмещение затрат в части доставки товаров первой необходимости в отдаленные и малонаселенные пункты РТ, расположенные далее 11 км от райцентров</t>
  </si>
  <si>
    <t>средства по РКМ РТ № 1356-р от 10.06.2019 г. для осуществления ежемесячных выплат в виде стипендий студентам образовательных организаций высшего образования, предусматривающим педагогический вид деятельности</t>
  </si>
  <si>
    <t>Приложение № 7</t>
  </si>
  <si>
    <t>средства по РКМ РТ от 20.05.2019 № 1069-р на решение вопросов местного значения, осуществляемое с привлечением средств самообложения граждан</t>
  </si>
  <si>
    <t>№48/1 от 04.10.2019</t>
  </si>
  <si>
    <t xml:space="preserve"> изменений в бюджет муниципального</t>
  </si>
  <si>
    <t>образования "Чистопольский муниципальный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</si>
</sst>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/>
    <xf numFmtId="0" fontId="2" fillId="0" borderId="0" xfId="0" applyFont="1" applyFill="1" applyAlignment="1">
      <alignment wrapText="1" shrinkToFit="1"/>
    </xf>
    <xf numFmtId="164" fontId="4" fillId="0" borderId="0" xfId="0" applyNumberFormat="1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justify" wrapText="1"/>
    </xf>
    <xf numFmtId="0" fontId="1" fillId="0" borderId="0" xfId="0" applyNumberFormat="1" applyFont="1" applyFill="1" applyBorder="1" applyAlignment="1">
      <alignment horizontal="justify" wrapText="1"/>
    </xf>
    <xf numFmtId="3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4" fontId="5" fillId="0" borderId="0" xfId="0" applyNumberFormat="1" applyFont="1" applyFill="1" applyBorder="1" applyAlignment="1" applyProtection="1">
      <alignment horizontal="center" wrapText="1"/>
    </xf>
    <xf numFmtId="166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"/>
  <sheetViews>
    <sheetView tabSelected="1" view="pageBreakPreview" zoomScaleSheetLayoutView="100" workbookViewId="0">
      <selection activeCell="C6" sqref="C6"/>
    </sheetView>
  </sheetViews>
  <sheetFormatPr defaultColWidth="8.85546875" defaultRowHeight="15.75" x14ac:dyDescent="0.25"/>
  <cols>
    <col min="1" max="1" width="56.42578125" style="4" customWidth="1"/>
    <col min="2" max="2" width="29.7109375" style="3" customWidth="1"/>
    <col min="3" max="3" width="14.28515625" style="29" customWidth="1"/>
    <col min="4" max="4" width="13.42578125" style="3" customWidth="1"/>
    <col min="5" max="16384" width="8.85546875" style="3"/>
  </cols>
  <sheetData>
    <row r="1" spans="1:3" s="2" customFormat="1" ht="14.45" customHeight="1" x14ac:dyDescent="0.25">
      <c r="A1" s="1"/>
      <c r="B1" s="36" t="s">
        <v>89</v>
      </c>
      <c r="C1" s="36"/>
    </row>
    <row r="2" spans="1:3" s="2" customFormat="1" ht="14.45" customHeight="1" x14ac:dyDescent="0.25">
      <c r="A2" s="1"/>
      <c r="B2" s="14"/>
      <c r="C2" s="31" t="s">
        <v>15</v>
      </c>
    </row>
    <row r="3" spans="1:3" s="2" customFormat="1" ht="14.45" customHeight="1" x14ac:dyDescent="0.25">
      <c r="A3" s="1"/>
      <c r="B3" s="14"/>
      <c r="C3" s="31" t="s">
        <v>36</v>
      </c>
    </row>
    <row r="4" spans="1:3" s="2" customFormat="1" ht="14.45" customHeight="1" x14ac:dyDescent="0.25">
      <c r="A4" s="1"/>
      <c r="B4" s="14"/>
      <c r="C4" s="31" t="s">
        <v>92</v>
      </c>
    </row>
    <row r="5" spans="1:3" s="2" customFormat="1" ht="14.45" customHeight="1" x14ac:dyDescent="0.25">
      <c r="A5" s="1"/>
      <c r="B5" s="14"/>
      <c r="C5" s="31" t="s">
        <v>93</v>
      </c>
    </row>
    <row r="6" spans="1:3" s="2" customFormat="1" ht="14.45" customHeight="1" x14ac:dyDescent="0.25">
      <c r="A6" s="1"/>
      <c r="B6" s="14"/>
      <c r="C6" s="31" t="s">
        <v>16</v>
      </c>
    </row>
    <row r="7" spans="1:3" s="2" customFormat="1" ht="14.45" customHeight="1" x14ac:dyDescent="0.25">
      <c r="A7" s="1"/>
      <c r="B7" s="14"/>
      <c r="C7" s="31" t="s">
        <v>17</v>
      </c>
    </row>
    <row r="8" spans="1:3" s="2" customFormat="1" ht="14.45" customHeight="1" x14ac:dyDescent="0.25">
      <c r="A8" s="1"/>
      <c r="B8" s="14"/>
      <c r="C8" s="31" t="s">
        <v>91</v>
      </c>
    </row>
    <row r="9" spans="1:3" s="2" customFormat="1" ht="14.45" customHeight="1" x14ac:dyDescent="0.25">
      <c r="A9" s="1"/>
      <c r="B9" s="1"/>
      <c r="C9" s="28"/>
    </row>
    <row r="11" spans="1:3" ht="37.9" customHeight="1" x14ac:dyDescent="0.25">
      <c r="A11" s="35" t="s">
        <v>18</v>
      </c>
      <c r="B11" s="35"/>
      <c r="C11" s="35"/>
    </row>
    <row r="13" spans="1:3" x14ac:dyDescent="0.25">
      <c r="C13" s="29" t="s">
        <v>14</v>
      </c>
    </row>
    <row r="14" spans="1:3" s="7" customFormat="1" ht="22.9" customHeight="1" x14ac:dyDescent="0.25">
      <c r="A14" s="5" t="s">
        <v>0</v>
      </c>
      <c r="B14" s="5" t="s">
        <v>1</v>
      </c>
      <c r="C14" s="6" t="s">
        <v>2</v>
      </c>
    </row>
    <row r="15" spans="1:3" s="7" customFormat="1" ht="37.15" customHeight="1" x14ac:dyDescent="0.25">
      <c r="A15" s="18" t="s">
        <v>47</v>
      </c>
      <c r="B15" s="8" t="s">
        <v>48</v>
      </c>
      <c r="C15" s="17">
        <f>SUM(C17:C21)</f>
        <v>236.2</v>
      </c>
    </row>
    <row r="16" spans="1:3" s="7" customFormat="1" ht="16.899999999999999" customHeight="1" x14ac:dyDescent="0.3">
      <c r="A16" s="16"/>
      <c r="B16" s="16"/>
      <c r="C16" s="17"/>
    </row>
    <row r="17" spans="1:3" s="7" customFormat="1" ht="39.6" customHeight="1" x14ac:dyDescent="0.25">
      <c r="A17" s="18" t="s">
        <v>49</v>
      </c>
      <c r="B17" s="8" t="s">
        <v>48</v>
      </c>
      <c r="C17" s="17">
        <v>37.9</v>
      </c>
    </row>
    <row r="18" spans="1:3" s="7" customFormat="1" ht="19.149999999999999" customHeight="1" x14ac:dyDescent="0.3">
      <c r="A18" s="16"/>
      <c r="B18" s="16"/>
      <c r="C18" s="17"/>
    </row>
    <row r="19" spans="1:3" s="7" customFormat="1" ht="53.45" customHeight="1" x14ac:dyDescent="0.25">
      <c r="A19" s="18" t="s">
        <v>50</v>
      </c>
      <c r="B19" s="17" t="s">
        <v>48</v>
      </c>
      <c r="C19" s="17">
        <v>48.3</v>
      </c>
    </row>
    <row r="20" spans="1:3" s="7" customFormat="1" ht="21" customHeight="1" x14ac:dyDescent="0.25">
      <c r="A20" s="16"/>
      <c r="B20" s="16"/>
      <c r="C20" s="17"/>
    </row>
    <row r="21" spans="1:3" s="7" customFormat="1" ht="55.15" customHeight="1" x14ac:dyDescent="0.25">
      <c r="A21" s="18" t="s">
        <v>51</v>
      </c>
      <c r="B21" s="17" t="s">
        <v>48</v>
      </c>
      <c r="C21" s="19">
        <v>150</v>
      </c>
    </row>
    <row r="22" spans="1:3" s="7" customFormat="1" ht="17.45" customHeight="1" x14ac:dyDescent="0.25">
      <c r="A22" s="16"/>
      <c r="B22" s="16"/>
      <c r="C22" s="17"/>
    </row>
    <row r="23" spans="1:3" s="7" customFormat="1" ht="88.15" customHeight="1" x14ac:dyDescent="0.25">
      <c r="A23" s="18" t="s">
        <v>53</v>
      </c>
      <c r="B23" s="17" t="s">
        <v>52</v>
      </c>
      <c r="C23" s="17">
        <v>7329.4</v>
      </c>
    </row>
    <row r="24" spans="1:3" s="7" customFormat="1" ht="17.45" customHeight="1" x14ac:dyDescent="0.25">
      <c r="A24" s="16"/>
      <c r="B24" s="16"/>
      <c r="C24" s="17"/>
    </row>
    <row r="25" spans="1:3" s="7" customFormat="1" ht="26.45" customHeight="1" x14ac:dyDescent="0.25">
      <c r="A25" s="18" t="s">
        <v>72</v>
      </c>
      <c r="B25" s="17" t="s">
        <v>34</v>
      </c>
      <c r="C25" s="20">
        <f>SUM(C27:C81)</f>
        <v>304874.6700000001</v>
      </c>
    </row>
    <row r="26" spans="1:3" s="7" customFormat="1" ht="17.45" customHeight="1" x14ac:dyDescent="0.25">
      <c r="A26" s="16"/>
      <c r="B26" s="16"/>
      <c r="C26" s="17"/>
    </row>
    <row r="27" spans="1:3" s="7" customFormat="1" ht="40.15" customHeight="1" x14ac:dyDescent="0.25">
      <c r="A27" s="18" t="s">
        <v>73</v>
      </c>
      <c r="B27" s="17" t="s">
        <v>34</v>
      </c>
      <c r="C27" s="17">
        <v>416.6</v>
      </c>
    </row>
    <row r="28" spans="1:3" s="7" customFormat="1" ht="19.899999999999999" customHeight="1" x14ac:dyDescent="0.25">
      <c r="A28" s="16"/>
      <c r="B28" s="16"/>
      <c r="C28" s="17"/>
    </row>
    <row r="29" spans="1:3" s="7" customFormat="1" ht="82.9" customHeight="1" x14ac:dyDescent="0.25">
      <c r="A29" s="21" t="s">
        <v>3</v>
      </c>
      <c r="B29" s="17" t="s">
        <v>34</v>
      </c>
      <c r="C29" s="22">
        <v>41294.400000000001</v>
      </c>
    </row>
    <row r="30" spans="1:3" s="7" customFormat="1" x14ac:dyDescent="0.25">
      <c r="A30" s="21"/>
      <c r="B30" s="17"/>
      <c r="C30" s="22"/>
    </row>
    <row r="31" spans="1:3" s="7" customFormat="1" ht="220.5" x14ac:dyDescent="0.25">
      <c r="A31" s="21" t="s">
        <v>24</v>
      </c>
      <c r="B31" s="17" t="s">
        <v>34</v>
      </c>
      <c r="C31" s="22">
        <v>186547.4</v>
      </c>
    </row>
    <row r="32" spans="1:3" s="7" customFormat="1" ht="14.45" customHeight="1" x14ac:dyDescent="0.25">
      <c r="A32" s="23"/>
      <c r="B32" s="17"/>
      <c r="C32" s="22"/>
    </row>
    <row r="33" spans="1:3" s="7" customFormat="1" ht="67.150000000000006" customHeight="1" x14ac:dyDescent="0.25">
      <c r="A33" s="23" t="s">
        <v>37</v>
      </c>
      <c r="B33" s="17" t="s">
        <v>34</v>
      </c>
      <c r="C33" s="22">
        <v>1140.5</v>
      </c>
    </row>
    <row r="34" spans="1:3" s="7" customFormat="1" ht="14.45" customHeight="1" x14ac:dyDescent="0.25">
      <c r="A34" s="23"/>
      <c r="B34" s="17"/>
      <c r="C34" s="22"/>
    </row>
    <row r="35" spans="1:3" s="7" customFormat="1" ht="34.9" customHeight="1" x14ac:dyDescent="0.25">
      <c r="A35" s="23" t="s">
        <v>38</v>
      </c>
      <c r="B35" s="17" t="s">
        <v>34</v>
      </c>
      <c r="C35" s="22">
        <v>14431.4</v>
      </c>
    </row>
    <row r="36" spans="1:3" s="7" customFormat="1" ht="14.45" customHeight="1" x14ac:dyDescent="0.25">
      <c r="A36" s="23"/>
      <c r="B36" s="17"/>
      <c r="C36" s="22"/>
    </row>
    <row r="37" spans="1:3" s="7" customFormat="1" ht="117.6" customHeight="1" x14ac:dyDescent="0.25">
      <c r="A37" s="23" t="s">
        <v>39</v>
      </c>
      <c r="B37" s="17" t="s">
        <v>34</v>
      </c>
      <c r="C37" s="22">
        <v>917.6</v>
      </c>
    </row>
    <row r="38" spans="1:3" s="7" customFormat="1" ht="14.45" customHeight="1" x14ac:dyDescent="0.25">
      <c r="A38" s="23"/>
      <c r="B38" s="17"/>
      <c r="C38" s="22"/>
    </row>
    <row r="39" spans="1:3" s="7" customFormat="1" ht="82.9" customHeight="1" x14ac:dyDescent="0.25">
      <c r="A39" s="23" t="s">
        <v>40</v>
      </c>
      <c r="B39" s="17" t="s">
        <v>34</v>
      </c>
      <c r="C39" s="22">
        <v>245.8</v>
      </c>
    </row>
    <row r="40" spans="1:3" s="7" customFormat="1" ht="14.45" customHeight="1" x14ac:dyDescent="0.25">
      <c r="A40" s="23"/>
      <c r="B40" s="17"/>
      <c r="C40" s="22"/>
    </row>
    <row r="41" spans="1:3" s="7" customFormat="1" ht="43.15" customHeight="1" x14ac:dyDescent="0.25">
      <c r="A41" s="23" t="s">
        <v>41</v>
      </c>
      <c r="B41" s="17" t="s">
        <v>34</v>
      </c>
      <c r="C41" s="22">
        <v>16049.2</v>
      </c>
    </row>
    <row r="42" spans="1:3" s="7" customFormat="1" ht="14.45" customHeight="1" x14ac:dyDescent="0.25">
      <c r="A42" s="23"/>
      <c r="B42" s="17"/>
      <c r="C42" s="22"/>
    </row>
    <row r="43" spans="1:3" s="7" customFormat="1" ht="48.6" customHeight="1" x14ac:dyDescent="0.25">
      <c r="A43" s="23" t="s">
        <v>42</v>
      </c>
      <c r="B43" s="17" t="s">
        <v>34</v>
      </c>
      <c r="C43" s="22">
        <v>17.399999999999999</v>
      </c>
    </row>
    <row r="44" spans="1:3" s="7" customFormat="1" ht="14.45" customHeight="1" x14ac:dyDescent="0.25">
      <c r="A44" s="23"/>
      <c r="B44" s="17"/>
      <c r="C44" s="22"/>
    </row>
    <row r="45" spans="1:3" s="7" customFormat="1" ht="34.15" customHeight="1" x14ac:dyDescent="0.25">
      <c r="A45" s="23" t="s">
        <v>43</v>
      </c>
      <c r="B45" s="17" t="s">
        <v>34</v>
      </c>
      <c r="C45" s="22">
        <v>11189.8</v>
      </c>
    </row>
    <row r="46" spans="1:3" s="7" customFormat="1" ht="14.45" customHeight="1" x14ac:dyDescent="0.25">
      <c r="A46" s="23"/>
      <c r="B46" s="17"/>
      <c r="C46" s="22"/>
    </row>
    <row r="47" spans="1:3" s="7" customFormat="1" ht="120" customHeight="1" x14ac:dyDescent="0.25">
      <c r="A47" s="24" t="s">
        <v>44</v>
      </c>
      <c r="B47" s="17" t="s">
        <v>34</v>
      </c>
      <c r="C47" s="22">
        <v>85.4</v>
      </c>
    </row>
    <row r="48" spans="1:3" s="7" customFormat="1" ht="14.45" customHeight="1" x14ac:dyDescent="0.25">
      <c r="A48" s="23"/>
      <c r="B48" s="17"/>
      <c r="C48" s="22"/>
    </row>
    <row r="49" spans="1:3" s="7" customFormat="1" ht="84.6" customHeight="1" x14ac:dyDescent="0.25">
      <c r="A49" s="32" t="s">
        <v>54</v>
      </c>
      <c r="B49" s="17" t="s">
        <v>34</v>
      </c>
      <c r="C49" s="33">
        <v>68.900000000000006</v>
      </c>
    </row>
    <row r="50" spans="1:3" s="7" customFormat="1" ht="14.45" customHeight="1" x14ac:dyDescent="0.25">
      <c r="A50" s="32"/>
      <c r="B50" s="17"/>
      <c r="C50" s="33"/>
    </row>
    <row r="51" spans="1:3" s="7" customFormat="1" ht="48.6" customHeight="1" x14ac:dyDescent="0.25">
      <c r="A51" s="32" t="s">
        <v>55</v>
      </c>
      <c r="B51" s="17" t="s">
        <v>34</v>
      </c>
      <c r="C51" s="33">
        <v>1200</v>
      </c>
    </row>
    <row r="52" spans="1:3" s="7" customFormat="1" ht="14.45" customHeight="1" x14ac:dyDescent="0.25">
      <c r="A52" s="32"/>
      <c r="B52" s="17"/>
      <c r="C52" s="33"/>
    </row>
    <row r="53" spans="1:3" s="7" customFormat="1" ht="49.15" customHeight="1" x14ac:dyDescent="0.25">
      <c r="A53" s="32" t="s">
        <v>56</v>
      </c>
      <c r="B53" s="17" t="s">
        <v>34</v>
      </c>
      <c r="C53" s="33">
        <v>1014.2</v>
      </c>
    </row>
    <row r="54" spans="1:3" s="7" customFormat="1" ht="14.45" customHeight="1" x14ac:dyDescent="0.25">
      <c r="A54" s="32"/>
      <c r="B54" s="17"/>
      <c r="C54" s="33"/>
    </row>
    <row r="55" spans="1:3" s="7" customFormat="1" ht="56.45" customHeight="1" x14ac:dyDescent="0.25">
      <c r="A55" s="32" t="s">
        <v>57</v>
      </c>
      <c r="B55" s="17" t="s">
        <v>34</v>
      </c>
      <c r="C55" s="33">
        <v>1448.9</v>
      </c>
    </row>
    <row r="56" spans="1:3" s="7" customFormat="1" ht="14.45" customHeight="1" x14ac:dyDescent="0.25">
      <c r="A56" s="32"/>
      <c r="B56" s="17"/>
      <c r="C56" s="33"/>
    </row>
    <row r="57" spans="1:3" s="7" customFormat="1" ht="114.6" customHeight="1" x14ac:dyDescent="0.25">
      <c r="A57" s="34" t="s">
        <v>58</v>
      </c>
      <c r="B57" s="17" t="s">
        <v>34</v>
      </c>
      <c r="C57" s="33">
        <v>604.4</v>
      </c>
    </row>
    <row r="58" spans="1:3" s="7" customFormat="1" ht="14.45" customHeight="1" x14ac:dyDescent="0.25">
      <c r="A58" s="34"/>
      <c r="B58" s="17"/>
      <c r="C58" s="33"/>
    </row>
    <row r="59" spans="1:3" s="7" customFormat="1" ht="49.9" customHeight="1" x14ac:dyDescent="0.25">
      <c r="A59" s="32" t="s">
        <v>59</v>
      </c>
      <c r="B59" s="17" t="s">
        <v>34</v>
      </c>
      <c r="C59" s="33">
        <v>6938.2</v>
      </c>
    </row>
    <row r="60" spans="1:3" s="7" customFormat="1" ht="14.45" customHeight="1" x14ac:dyDescent="0.25">
      <c r="A60" s="32"/>
      <c r="B60" s="17"/>
      <c r="C60" s="33"/>
    </row>
    <row r="61" spans="1:3" s="7" customFormat="1" ht="22.15" customHeight="1" x14ac:dyDescent="0.25">
      <c r="A61" s="32" t="s">
        <v>60</v>
      </c>
      <c r="B61" s="17" t="s">
        <v>34</v>
      </c>
      <c r="C61" s="33">
        <v>311.7</v>
      </c>
    </row>
    <row r="62" spans="1:3" s="7" customFormat="1" ht="14.45" customHeight="1" x14ac:dyDescent="0.25">
      <c r="A62" s="32"/>
      <c r="B62" s="17"/>
      <c r="C62" s="33"/>
    </row>
    <row r="63" spans="1:3" s="7" customFormat="1" ht="49.15" customHeight="1" x14ac:dyDescent="0.25">
      <c r="A63" s="32" t="s">
        <v>61</v>
      </c>
      <c r="B63" s="17" t="s">
        <v>34</v>
      </c>
      <c r="C63" s="33">
        <v>14087.88</v>
      </c>
    </row>
    <row r="64" spans="1:3" s="7" customFormat="1" ht="14.45" customHeight="1" x14ac:dyDescent="0.25">
      <c r="A64" s="32"/>
      <c r="B64" s="17"/>
      <c r="C64" s="33"/>
    </row>
    <row r="65" spans="1:3" s="7" customFormat="1" ht="44.45" customHeight="1" x14ac:dyDescent="0.25">
      <c r="A65" s="32" t="s">
        <v>62</v>
      </c>
      <c r="B65" s="17" t="s">
        <v>34</v>
      </c>
      <c r="C65" s="33">
        <v>702.1</v>
      </c>
    </row>
    <row r="66" spans="1:3" s="7" customFormat="1" ht="14.45" customHeight="1" x14ac:dyDescent="0.25">
      <c r="A66" s="32"/>
      <c r="B66" s="17"/>
      <c r="C66" s="33"/>
    </row>
    <row r="67" spans="1:3" s="7" customFormat="1" ht="32.450000000000003" customHeight="1" x14ac:dyDescent="0.25">
      <c r="A67" s="32" t="s">
        <v>63</v>
      </c>
      <c r="B67" s="17" t="s">
        <v>34</v>
      </c>
      <c r="C67" s="33">
        <v>186.4</v>
      </c>
    </row>
    <row r="68" spans="1:3" s="7" customFormat="1" ht="14.45" customHeight="1" x14ac:dyDescent="0.25">
      <c r="A68" s="32"/>
      <c r="B68" s="17"/>
      <c r="C68" s="33"/>
    </row>
    <row r="69" spans="1:3" s="7" customFormat="1" ht="36.6" customHeight="1" x14ac:dyDescent="0.25">
      <c r="A69" s="32" t="s">
        <v>64</v>
      </c>
      <c r="B69" s="17" t="s">
        <v>34</v>
      </c>
      <c r="C69" s="33">
        <v>1304.0999999999999</v>
      </c>
    </row>
    <row r="70" spans="1:3" s="7" customFormat="1" ht="14.45" customHeight="1" x14ac:dyDescent="0.25">
      <c r="A70" s="32"/>
      <c r="B70" s="17"/>
      <c r="C70" s="33"/>
    </row>
    <row r="71" spans="1:3" s="7" customFormat="1" ht="36" customHeight="1" x14ac:dyDescent="0.25">
      <c r="A71" s="32" t="s">
        <v>65</v>
      </c>
      <c r="B71" s="17" t="s">
        <v>34</v>
      </c>
      <c r="C71" s="33">
        <v>77.400000000000006</v>
      </c>
    </row>
    <row r="72" spans="1:3" s="7" customFormat="1" ht="14.45" customHeight="1" x14ac:dyDescent="0.25">
      <c r="A72" s="32"/>
      <c r="B72" s="17"/>
      <c r="C72" s="33"/>
    </row>
    <row r="73" spans="1:3" s="7" customFormat="1" ht="70.900000000000006" customHeight="1" x14ac:dyDescent="0.25">
      <c r="A73" s="32" t="s">
        <v>67</v>
      </c>
      <c r="B73" s="17" t="s">
        <v>34</v>
      </c>
      <c r="C73" s="33">
        <v>573.25</v>
      </c>
    </row>
    <row r="74" spans="1:3" s="7" customFormat="1" ht="14.45" customHeight="1" x14ac:dyDescent="0.25">
      <c r="A74" s="32"/>
      <c r="B74" s="17"/>
      <c r="C74" s="33"/>
    </row>
    <row r="75" spans="1:3" s="7" customFormat="1" ht="83.45" customHeight="1" x14ac:dyDescent="0.25">
      <c r="A75" s="32" t="s">
        <v>68</v>
      </c>
      <c r="B75" s="17" t="s">
        <v>34</v>
      </c>
      <c r="C75" s="33">
        <v>148.19999999999999</v>
      </c>
    </row>
    <row r="76" spans="1:3" s="7" customFormat="1" ht="14.45" customHeight="1" x14ac:dyDescent="0.25">
      <c r="A76" s="32"/>
      <c r="B76" s="17"/>
      <c r="C76" s="33"/>
    </row>
    <row r="77" spans="1:3" s="7" customFormat="1" ht="52.15" customHeight="1" x14ac:dyDescent="0.25">
      <c r="A77" s="32" t="s">
        <v>69</v>
      </c>
      <c r="B77" s="17" t="s">
        <v>34</v>
      </c>
      <c r="C77" s="33">
        <v>1431.7</v>
      </c>
    </row>
    <row r="78" spans="1:3" s="7" customFormat="1" ht="14.45" customHeight="1" x14ac:dyDescent="0.25">
      <c r="A78" s="32"/>
      <c r="B78" s="17"/>
      <c r="C78" s="33"/>
    </row>
    <row r="79" spans="1:3" s="7" customFormat="1" ht="35.450000000000003" customHeight="1" x14ac:dyDescent="0.25">
      <c r="A79" s="32" t="s">
        <v>70</v>
      </c>
      <c r="B79" s="17" t="s">
        <v>34</v>
      </c>
      <c r="C79" s="33">
        <v>248.3</v>
      </c>
    </row>
    <row r="80" spans="1:3" s="7" customFormat="1" ht="14.45" customHeight="1" x14ac:dyDescent="0.25">
      <c r="A80" s="32"/>
      <c r="B80" s="17"/>
      <c r="C80" s="33"/>
    </row>
    <row r="81" spans="1:3" s="7" customFormat="1" ht="35.450000000000003" customHeight="1" x14ac:dyDescent="0.25">
      <c r="A81" s="32" t="s">
        <v>71</v>
      </c>
      <c r="B81" s="17" t="s">
        <v>34</v>
      </c>
      <c r="C81" s="33">
        <v>2193.54</v>
      </c>
    </row>
    <row r="82" spans="1:3" s="7" customFormat="1" ht="14.45" customHeight="1" x14ac:dyDescent="0.25">
      <c r="A82" s="23"/>
      <c r="B82" s="17"/>
      <c r="C82" s="22"/>
    </row>
    <row r="83" spans="1:3" s="7" customFormat="1" ht="37.9" customHeight="1" x14ac:dyDescent="0.25">
      <c r="A83" s="23" t="s">
        <v>74</v>
      </c>
      <c r="B83" s="25" t="s">
        <v>19</v>
      </c>
      <c r="C83" s="22">
        <f>SUM(C85:C129)</f>
        <v>519907.61999999994</v>
      </c>
    </row>
    <row r="84" spans="1:3" s="7" customFormat="1" ht="14.45" customHeight="1" x14ac:dyDescent="0.25">
      <c r="A84" s="23"/>
      <c r="B84" s="17"/>
      <c r="C84" s="22"/>
    </row>
    <row r="85" spans="1:3" ht="69" customHeight="1" x14ac:dyDescent="0.25">
      <c r="A85" s="26" t="s">
        <v>5</v>
      </c>
      <c r="B85" s="25" t="s">
        <v>19</v>
      </c>
      <c r="C85" s="20">
        <v>4912.1000000000004</v>
      </c>
    </row>
    <row r="86" spans="1:3" x14ac:dyDescent="0.25">
      <c r="A86" s="26"/>
      <c r="B86" s="17"/>
      <c r="C86" s="20"/>
    </row>
    <row r="87" spans="1:3" ht="69" customHeight="1" x14ac:dyDescent="0.25">
      <c r="A87" s="26" t="s">
        <v>6</v>
      </c>
      <c r="B87" s="25" t="s">
        <v>19</v>
      </c>
      <c r="C87" s="20">
        <v>308.8</v>
      </c>
    </row>
    <row r="88" spans="1:3" x14ac:dyDescent="0.25">
      <c r="A88" s="26"/>
      <c r="B88" s="17"/>
      <c r="C88" s="20"/>
    </row>
    <row r="89" spans="1:3" ht="130.9" customHeight="1" x14ac:dyDescent="0.25">
      <c r="A89" s="26" t="s">
        <v>23</v>
      </c>
      <c r="B89" s="25" t="s">
        <v>19</v>
      </c>
      <c r="C89" s="20">
        <v>322457.09999999998</v>
      </c>
    </row>
    <row r="90" spans="1:3" x14ac:dyDescent="0.25">
      <c r="A90" s="26"/>
      <c r="B90" s="17"/>
      <c r="C90" s="20"/>
    </row>
    <row r="91" spans="1:3" ht="78.75" x14ac:dyDescent="0.25">
      <c r="A91" s="26" t="s">
        <v>7</v>
      </c>
      <c r="B91" s="25" t="s">
        <v>19</v>
      </c>
      <c r="C91" s="20">
        <v>152093.29999999999</v>
      </c>
    </row>
    <row r="92" spans="1:3" x14ac:dyDescent="0.25">
      <c r="A92" s="26"/>
      <c r="B92" s="17"/>
      <c r="C92" s="20"/>
    </row>
    <row r="93" spans="1:3" ht="68.45" customHeight="1" x14ac:dyDescent="0.25">
      <c r="A93" s="26" t="s">
        <v>8</v>
      </c>
      <c r="B93" s="25" t="s">
        <v>19</v>
      </c>
      <c r="C93" s="20">
        <v>742.5</v>
      </c>
    </row>
    <row r="94" spans="1:3" x14ac:dyDescent="0.25">
      <c r="A94" s="26"/>
      <c r="B94" s="17"/>
      <c r="C94" s="20"/>
    </row>
    <row r="95" spans="1:3" ht="67.150000000000006" customHeight="1" x14ac:dyDescent="0.25">
      <c r="A95" s="26" t="s">
        <v>9</v>
      </c>
      <c r="B95" s="25" t="s">
        <v>19</v>
      </c>
      <c r="C95" s="20">
        <v>375.6</v>
      </c>
    </row>
    <row r="96" spans="1:3" x14ac:dyDescent="0.25">
      <c r="A96" s="26"/>
      <c r="B96" s="17"/>
      <c r="C96" s="20"/>
    </row>
    <row r="97" spans="1:3" ht="50.45" customHeight="1" x14ac:dyDescent="0.25">
      <c r="A97" s="26" t="s">
        <v>25</v>
      </c>
      <c r="B97" s="25" t="s">
        <v>19</v>
      </c>
      <c r="C97" s="20">
        <v>353.2</v>
      </c>
    </row>
    <row r="98" spans="1:3" x14ac:dyDescent="0.25">
      <c r="A98" s="26"/>
      <c r="B98" s="17"/>
      <c r="C98" s="20"/>
    </row>
    <row r="99" spans="1:3" ht="49.15" customHeight="1" x14ac:dyDescent="0.25">
      <c r="A99" s="26" t="s">
        <v>10</v>
      </c>
      <c r="B99" s="25" t="s">
        <v>19</v>
      </c>
      <c r="C99" s="20">
        <v>353.2</v>
      </c>
    </row>
    <row r="100" spans="1:3" x14ac:dyDescent="0.25">
      <c r="A100" s="26"/>
      <c r="B100" s="17"/>
      <c r="C100" s="20"/>
    </row>
    <row r="101" spans="1:3" ht="78.75" x14ac:dyDescent="0.25">
      <c r="A101" s="26" t="s">
        <v>11</v>
      </c>
      <c r="B101" s="25" t="s">
        <v>19</v>
      </c>
      <c r="C101" s="20">
        <v>5125</v>
      </c>
    </row>
    <row r="102" spans="1:3" x14ac:dyDescent="0.25">
      <c r="A102" s="26"/>
      <c r="B102" s="17"/>
      <c r="C102" s="20"/>
    </row>
    <row r="103" spans="1:3" ht="52.15" customHeight="1" x14ac:dyDescent="0.25">
      <c r="A103" s="26" t="s">
        <v>26</v>
      </c>
      <c r="B103" s="25" t="s">
        <v>19</v>
      </c>
      <c r="C103" s="20">
        <v>132.9</v>
      </c>
    </row>
    <row r="104" spans="1:3" x14ac:dyDescent="0.25">
      <c r="A104" s="26"/>
      <c r="B104" s="17"/>
      <c r="C104" s="20"/>
    </row>
    <row r="105" spans="1:3" ht="58.15" customHeight="1" x14ac:dyDescent="0.25">
      <c r="A105" s="26" t="s">
        <v>27</v>
      </c>
      <c r="B105" s="25" t="s">
        <v>19</v>
      </c>
      <c r="C105" s="20">
        <v>1221.8</v>
      </c>
    </row>
    <row r="106" spans="1:3" x14ac:dyDescent="0.25">
      <c r="A106" s="26"/>
      <c r="B106" s="17"/>
      <c r="C106" s="20"/>
    </row>
    <row r="107" spans="1:3" ht="82.9" customHeight="1" x14ac:dyDescent="0.25">
      <c r="A107" s="26" t="s">
        <v>28</v>
      </c>
      <c r="B107" s="25" t="s">
        <v>19</v>
      </c>
      <c r="C107" s="27">
        <v>0.52</v>
      </c>
    </row>
    <row r="108" spans="1:3" x14ac:dyDescent="0.25">
      <c r="A108" s="26"/>
      <c r="B108" s="17"/>
      <c r="C108" s="20"/>
    </row>
    <row r="109" spans="1:3" ht="111" customHeight="1" x14ac:dyDescent="0.25">
      <c r="A109" s="26" t="s">
        <v>75</v>
      </c>
      <c r="B109" s="25" t="s">
        <v>19</v>
      </c>
      <c r="C109" s="20">
        <v>25</v>
      </c>
    </row>
    <row r="110" spans="1:3" x14ac:dyDescent="0.25">
      <c r="A110" s="26"/>
      <c r="B110" s="17"/>
      <c r="C110" s="20"/>
    </row>
    <row r="111" spans="1:3" ht="121.15" customHeight="1" x14ac:dyDescent="0.25">
      <c r="A111" s="26" t="s">
        <v>76</v>
      </c>
      <c r="B111" s="25" t="s">
        <v>19</v>
      </c>
      <c r="C111" s="20">
        <v>189.9</v>
      </c>
    </row>
    <row r="112" spans="1:3" x14ac:dyDescent="0.25">
      <c r="A112" s="26"/>
      <c r="B112" s="17"/>
      <c r="C112" s="20"/>
    </row>
    <row r="113" spans="1:3" ht="126" x14ac:dyDescent="0.25">
      <c r="A113" s="26" t="s">
        <v>29</v>
      </c>
      <c r="B113" s="25" t="s">
        <v>19</v>
      </c>
      <c r="C113" s="20">
        <v>194.5</v>
      </c>
    </row>
    <row r="114" spans="1:3" x14ac:dyDescent="0.25">
      <c r="A114" s="26"/>
      <c r="B114" s="17"/>
      <c r="C114" s="20"/>
    </row>
    <row r="115" spans="1:3" ht="173.25" x14ac:dyDescent="0.25">
      <c r="A115" s="26" t="s">
        <v>30</v>
      </c>
      <c r="B115" s="25" t="s">
        <v>19</v>
      </c>
      <c r="C115" s="20">
        <v>1174.3</v>
      </c>
    </row>
    <row r="116" spans="1:3" x14ac:dyDescent="0.25">
      <c r="A116" s="26"/>
      <c r="B116" s="25"/>
      <c r="C116" s="20"/>
    </row>
    <row r="117" spans="1:3" ht="100.15" customHeight="1" x14ac:dyDescent="0.25">
      <c r="A117" s="26" t="s">
        <v>31</v>
      </c>
      <c r="B117" s="25" t="s">
        <v>19</v>
      </c>
      <c r="C117" s="20">
        <v>3.6</v>
      </c>
    </row>
    <row r="118" spans="1:3" x14ac:dyDescent="0.25">
      <c r="A118" s="26"/>
      <c r="B118" s="17"/>
      <c r="C118" s="20"/>
    </row>
    <row r="119" spans="1:3" ht="66.599999999999994" customHeight="1" x14ac:dyDescent="0.25">
      <c r="A119" s="26" t="s">
        <v>12</v>
      </c>
      <c r="B119" s="25" t="s">
        <v>19</v>
      </c>
      <c r="C119" s="20">
        <v>46.1</v>
      </c>
    </row>
    <row r="120" spans="1:3" x14ac:dyDescent="0.25">
      <c r="A120" s="26"/>
      <c r="B120" s="25"/>
      <c r="C120" s="20"/>
    </row>
    <row r="121" spans="1:3" ht="110.25" x14ac:dyDescent="0.25">
      <c r="A121" s="26" t="s">
        <v>35</v>
      </c>
      <c r="B121" s="25" t="s">
        <v>19</v>
      </c>
      <c r="C121" s="20">
        <v>3627.6</v>
      </c>
    </row>
    <row r="122" spans="1:3" x14ac:dyDescent="0.25">
      <c r="A122" s="26"/>
      <c r="B122" s="17"/>
      <c r="C122" s="20"/>
    </row>
    <row r="123" spans="1:3" ht="67.150000000000006" customHeight="1" x14ac:dyDescent="0.25">
      <c r="A123" s="26" t="s">
        <v>46</v>
      </c>
      <c r="B123" s="25" t="s">
        <v>45</v>
      </c>
      <c r="C123" s="20">
        <v>20121.7</v>
      </c>
    </row>
    <row r="124" spans="1:3" x14ac:dyDescent="0.25">
      <c r="A124" s="26"/>
      <c r="B124" s="17"/>
      <c r="C124" s="20"/>
    </row>
    <row r="125" spans="1:3" ht="112.9" customHeight="1" x14ac:dyDescent="0.25">
      <c r="A125" s="26" t="s">
        <v>32</v>
      </c>
      <c r="B125" s="25" t="s">
        <v>20</v>
      </c>
      <c r="C125" s="20">
        <v>1987.3</v>
      </c>
    </row>
    <row r="126" spans="1:3" x14ac:dyDescent="0.25">
      <c r="A126" s="26"/>
      <c r="B126" s="17"/>
      <c r="C126" s="20"/>
    </row>
    <row r="127" spans="1:3" ht="47.25" x14ac:dyDescent="0.25">
      <c r="A127" s="26" t="s">
        <v>4</v>
      </c>
      <c r="B127" s="25" t="s">
        <v>21</v>
      </c>
      <c r="C127" s="20">
        <v>4343</v>
      </c>
    </row>
    <row r="128" spans="1:3" x14ac:dyDescent="0.25">
      <c r="A128" s="26"/>
      <c r="B128" s="25"/>
      <c r="C128" s="20"/>
    </row>
    <row r="129" spans="1:3" ht="85.15" customHeight="1" x14ac:dyDescent="0.25">
      <c r="A129" s="26" t="s">
        <v>33</v>
      </c>
      <c r="B129" s="25" t="s">
        <v>22</v>
      </c>
      <c r="C129" s="20">
        <v>118.6</v>
      </c>
    </row>
    <row r="130" spans="1:3" x14ac:dyDescent="0.25">
      <c r="A130" s="26"/>
      <c r="B130" s="25"/>
      <c r="C130" s="20"/>
    </row>
    <row r="131" spans="1:3" ht="75" customHeight="1" x14ac:dyDescent="0.25">
      <c r="A131" s="26" t="s">
        <v>77</v>
      </c>
      <c r="B131" s="25" t="s">
        <v>78</v>
      </c>
      <c r="C131" s="20">
        <f>SUM(C133:C143)</f>
        <v>22919.31</v>
      </c>
    </row>
    <row r="132" spans="1:3" x14ac:dyDescent="0.25">
      <c r="A132" s="26"/>
      <c r="B132" s="25"/>
      <c r="C132" s="20"/>
    </row>
    <row r="133" spans="1:3" ht="69.599999999999994" customHeight="1" x14ac:dyDescent="0.25">
      <c r="A133" s="32" t="s">
        <v>79</v>
      </c>
      <c r="B133" s="25" t="s">
        <v>78</v>
      </c>
      <c r="C133" s="33">
        <v>25.54</v>
      </c>
    </row>
    <row r="134" spans="1:3" x14ac:dyDescent="0.25">
      <c r="A134" s="32"/>
      <c r="B134" s="25"/>
      <c r="C134" s="33"/>
    </row>
    <row r="135" spans="1:3" ht="39.6" customHeight="1" x14ac:dyDescent="0.25">
      <c r="A135" s="32" t="s">
        <v>80</v>
      </c>
      <c r="B135" s="25" t="s">
        <v>78</v>
      </c>
      <c r="C135" s="33">
        <v>1628</v>
      </c>
    </row>
    <row r="136" spans="1:3" x14ac:dyDescent="0.25">
      <c r="A136" s="32"/>
      <c r="B136" s="25"/>
      <c r="C136" s="33"/>
    </row>
    <row r="137" spans="1:3" ht="54.6" customHeight="1" x14ac:dyDescent="0.25">
      <c r="A137" s="32" t="s">
        <v>90</v>
      </c>
      <c r="B137" s="25" t="s">
        <v>78</v>
      </c>
      <c r="C137" s="33">
        <v>18047.2</v>
      </c>
    </row>
    <row r="138" spans="1:3" x14ac:dyDescent="0.25">
      <c r="A138" s="32"/>
      <c r="B138" s="25"/>
      <c r="C138" s="33"/>
    </row>
    <row r="139" spans="1:3" ht="24" customHeight="1" x14ac:dyDescent="0.25">
      <c r="A139" s="32" t="s">
        <v>81</v>
      </c>
      <c r="B139" s="25" t="s">
        <v>78</v>
      </c>
      <c r="C139" s="33">
        <v>3000</v>
      </c>
    </row>
    <row r="140" spans="1:3" x14ac:dyDescent="0.25">
      <c r="A140" s="32"/>
      <c r="B140" s="25"/>
      <c r="C140" s="33"/>
    </row>
    <row r="141" spans="1:3" ht="67.900000000000006" customHeight="1" x14ac:dyDescent="0.25">
      <c r="A141" s="32" t="s">
        <v>82</v>
      </c>
      <c r="B141" s="25" t="s">
        <v>78</v>
      </c>
      <c r="C141" s="33">
        <v>127.63</v>
      </c>
    </row>
    <row r="142" spans="1:3" x14ac:dyDescent="0.25">
      <c r="A142" s="32"/>
      <c r="B142" s="25"/>
      <c r="C142" s="33"/>
    </row>
    <row r="143" spans="1:3" ht="67.150000000000006" customHeight="1" x14ac:dyDescent="0.25">
      <c r="A143" s="32" t="s">
        <v>83</v>
      </c>
      <c r="B143" s="25" t="s">
        <v>78</v>
      </c>
      <c r="C143" s="33">
        <v>90.94</v>
      </c>
    </row>
    <row r="144" spans="1:3" x14ac:dyDescent="0.25">
      <c r="A144" s="26"/>
      <c r="B144" s="25"/>
      <c r="C144" s="20"/>
    </row>
    <row r="145" spans="1:3" ht="36" customHeight="1" x14ac:dyDescent="0.25">
      <c r="A145" s="26" t="s">
        <v>84</v>
      </c>
      <c r="B145" s="25" t="s">
        <v>85</v>
      </c>
      <c r="C145" s="20">
        <f>SUM(C147:C153)</f>
        <v>3519.7999999999997</v>
      </c>
    </row>
    <row r="146" spans="1:3" x14ac:dyDescent="0.25">
      <c r="A146" s="26"/>
      <c r="B146" s="25"/>
      <c r="C146" s="20"/>
    </row>
    <row r="147" spans="1:3" ht="39" customHeight="1" x14ac:dyDescent="0.25">
      <c r="A147" s="32" t="s">
        <v>86</v>
      </c>
      <c r="B147" s="25" t="s">
        <v>85</v>
      </c>
      <c r="C147" s="33">
        <v>195.2</v>
      </c>
    </row>
    <row r="148" spans="1:3" x14ac:dyDescent="0.25">
      <c r="A148" s="32"/>
      <c r="B148" s="25"/>
      <c r="C148" s="33"/>
    </row>
    <row r="149" spans="1:3" ht="67.150000000000006" customHeight="1" x14ac:dyDescent="0.25">
      <c r="A149" s="32" t="s">
        <v>87</v>
      </c>
      <c r="B149" s="25" t="s">
        <v>85</v>
      </c>
      <c r="C149" s="33">
        <v>2000</v>
      </c>
    </row>
    <row r="150" spans="1:3" x14ac:dyDescent="0.25">
      <c r="A150" s="32"/>
      <c r="B150" s="25"/>
      <c r="C150" s="33"/>
    </row>
    <row r="151" spans="1:3" ht="83.45" customHeight="1" x14ac:dyDescent="0.25">
      <c r="A151" s="32" t="s">
        <v>88</v>
      </c>
      <c r="B151" s="25" t="s">
        <v>85</v>
      </c>
      <c r="C151" s="33">
        <v>990</v>
      </c>
    </row>
    <row r="152" spans="1:3" x14ac:dyDescent="0.25">
      <c r="A152" s="26"/>
      <c r="B152" s="25"/>
      <c r="C152" s="20"/>
    </row>
    <row r="153" spans="1:3" s="7" customFormat="1" ht="63.6" customHeight="1" x14ac:dyDescent="0.25">
      <c r="A153" s="32" t="s">
        <v>66</v>
      </c>
      <c r="B153" s="17" t="s">
        <v>34</v>
      </c>
      <c r="C153" s="33">
        <v>334.6</v>
      </c>
    </row>
    <row r="154" spans="1:3" x14ac:dyDescent="0.25">
      <c r="A154" s="9"/>
      <c r="B154" s="8"/>
      <c r="C154" s="10"/>
    </row>
    <row r="155" spans="1:3" s="13" customFormat="1" x14ac:dyDescent="0.25">
      <c r="A155" s="11" t="s">
        <v>13</v>
      </c>
      <c r="B155" s="12"/>
      <c r="C155" s="15">
        <f>C15+C23+C25+C83+C131+C145</f>
        <v>858787.00000000012</v>
      </c>
    </row>
    <row r="159" spans="1:3" x14ac:dyDescent="0.25">
      <c r="C159" s="30"/>
    </row>
  </sheetData>
  <mergeCells count="2">
    <mergeCell ref="A11:C11"/>
    <mergeCell ref="B1:C1"/>
  </mergeCells>
  <pageMargins left="0.59055118110236227" right="0.39370078740157483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2019-09-30T07:38:11Z</cp:lastPrinted>
  <dcterms:created xsi:type="dcterms:W3CDTF">2017-04-24T09:59:11Z</dcterms:created>
  <dcterms:modified xsi:type="dcterms:W3CDTF">2019-10-07T07:48:16Z</dcterms:modified>
</cp:coreProperties>
</file>